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028500\Desktop\給食会\"/>
    </mc:Choice>
  </mc:AlternateContent>
  <xr:revisionPtr revIDLastSave="0" documentId="13_ncr:1_{91A517BC-E054-4A86-811D-454C3F6F366A}" xr6:coauthVersionLast="47" xr6:coauthVersionMax="47" xr10:uidLastSave="{00000000-0000-0000-0000-000000000000}"/>
  <bookViews>
    <workbookView xWindow="-98" yWindow="-98" windowWidth="21795" windowHeight="13875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R41" i="7"/>
  <c r="I41" i="7"/>
  <c r="L41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U58" i="8"/>
  <c r="Q41" i="7"/>
  <c r="P41" i="7"/>
  <c r="O41" i="7"/>
  <c r="N41" i="7"/>
  <c r="M41" i="7"/>
  <c r="K41" i="7"/>
  <c r="J41" i="7"/>
  <c r="H41" i="7"/>
  <c r="G41" i="7"/>
  <c r="R36" i="7"/>
  <c r="K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S41" i="7"/>
  <c r="S36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K58" i="7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<sst xmlns="http://schemas.openxmlformats.org/spreadsheetml/2006/main" count="635" uniqueCount="102">
  <si>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</si>
  <si>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</si>
  <si>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</si>
  <si>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</si>
  <si>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</si>
  <si>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</si>
  <si>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</si>
  <si>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</si>
  <si>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</si>
  <si>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</si>
  <si>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</si>
  <si>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</si>
  <si>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</si>
  <si>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</si>
  <si>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</si>
  <si>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</si>
  <si>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</si>
  <si>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</si>
  <si>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</si>
  <si>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</si>
  <si>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</si>
  <si>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</si>
  <si>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</si>
  <si>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</si>
  <si>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</si>
  <si>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</si>
  <si>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</si>
  <si>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</si>
  <si>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</si>
  <si>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</si>
  <si>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</si>
  <si>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</si>
  <si>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</si>
  <si>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</si>
  <si>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</si>
  <si>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</si>
  <si>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</si>
  <si>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</si>
  <si>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</si>
  <si>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</si>
  <si>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</si>
  <si>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</si>
  <si>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</si>
  <si>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</si>
  <si>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</si>
  <si>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</si>
  <si>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</si>
  <si>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</si>
  <si>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</si>
  <si>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</si>
  <si>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</si>
  <si>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</si>
  <si>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</si>
  <si>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</si>
  <si>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</si>
  <si>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</si>
  <si>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</si>
  <si>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</si>
  <si>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</si>
  <si>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</si>
  <si>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</si>
  <si>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</si>
  <si>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</si>
  <si>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</si>
  <si>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</si>
  <si>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</si>
  <si>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</si>
  <si>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</si>
  <si>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</si>
  <si>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</si>
  <si>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</si>
  <si>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</si>
  <si>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</si>
  <si>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</si>
  <si>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</si>
  <si>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</si>
  <si>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</si>
  <si>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</si>
  <si>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</si>
  <si>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</si>
  <si>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</si>
  <si>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</si>
  <si>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</si>
  <si>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</si>
  <si>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</si>
  <si>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</si>
  <si>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</si>
  <si>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</si>
  <si>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</si>
  <si>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</si>
  <si>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</si>
  <si>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</si>
  <si>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</si>
  <si>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</si>
  <si>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</si>
  <si>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</si>
  <si>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</si>
  <si>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</si>
  <si>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7年　10月　16日　</t>
    <rPh sb="4" eb="6">
      <t>レイワ</t>
    </rPh>
    <phoneticPr fontId="5"/>
  </si>
  <si>
    <t>津島市宮川町3-80</t>
    <rPh sb="0" eb="3">
      <t>ツシマシ</t>
    </rPh>
    <rPh sb="3" eb="6">
      <t>ミヤガワチョウ</t>
    </rPh>
    <phoneticPr fontId="5"/>
  </si>
  <si>
    <t>愛知県立津島高等学校</t>
    <rPh sb="0" eb="6">
      <t>アイチケンリツツシマ</t>
    </rPh>
    <rPh sb="6" eb="10">
      <t>コウトウガッコウ</t>
    </rPh>
    <phoneticPr fontId="5"/>
  </si>
  <si>
    <t>教諭　大藪雅博</t>
    <rPh sb="0" eb="2">
      <t>キョウユ</t>
    </rPh>
    <rPh sb="3" eb="7">
      <t>オオヤブマサヒロ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</si>
</sst>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2" t="s">
        <v>43</v>
      </c>
      <c r="N14" s="163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44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01" t="s">
        <v>45</v>
      </c>
      <c r="N16" s="102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93" t="s">
        <v>64</v>
      </c>
      <c r="N14" s="194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65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5" t="s">
        <v>66</v>
      </c>
      <c r="N16" s="196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88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topLeftCell="A35" zoomScale="80" zoomScaleNormal="100" zoomScaleSheetLayoutView="80" workbookViewId="0">
      <selection activeCell="Y48" sqref="Y48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25">
      <c r="M2" s="7"/>
    </row>
    <row r="3" spans="1:22" ht="22.5" customHeight="1" x14ac:dyDescent="0.25">
      <c r="A3" s="155" t="s">
        <v>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25">
      <c r="A4" s="8"/>
    </row>
    <row r="5" spans="1:22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25">
      <c r="A6" s="9"/>
    </row>
    <row r="7" spans="1:22" ht="18.75" customHeight="1" x14ac:dyDescent="0.25">
      <c r="K7" s="154" t="s">
        <v>34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25">
      <c r="K8" s="157" t="s">
        <v>35</v>
      </c>
      <c r="L8" s="157"/>
      <c r="M8" s="122" t="s">
        <v>99</v>
      </c>
      <c r="N8" s="122"/>
      <c r="O8" s="122"/>
      <c r="P8" s="122"/>
      <c r="Q8" s="122"/>
      <c r="R8" s="122"/>
    </row>
    <row r="9" spans="1:22" ht="18.75" customHeight="1" x14ac:dyDescent="0.25">
      <c r="K9" s="157" t="s">
        <v>36</v>
      </c>
      <c r="L9" s="157"/>
      <c r="M9" s="122" t="s">
        <v>100</v>
      </c>
      <c r="N9" s="122"/>
      <c r="O9" s="122"/>
      <c r="P9" s="122"/>
      <c r="Q9" s="122"/>
      <c r="R9" s="122"/>
    </row>
    <row r="10" spans="1:22" ht="18.75" customHeight="1" x14ac:dyDescent="0.25">
      <c r="K10" s="157" t="s">
        <v>37</v>
      </c>
      <c r="L10" s="157"/>
      <c r="M10" s="122" t="s">
        <v>101</v>
      </c>
      <c r="N10" s="122"/>
      <c r="O10" s="122"/>
      <c r="P10" s="122"/>
      <c r="Q10" s="122"/>
      <c r="R10" s="122"/>
    </row>
    <row r="11" spans="1:22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20"/>
      <c r="H13" s="20"/>
      <c r="I13" s="20"/>
      <c r="J13" s="131" t="s">
        <v>61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49">
        <v>2</v>
      </c>
      <c r="C14" s="151">
        <v>5</v>
      </c>
      <c r="D14" s="151">
        <v>0</v>
      </c>
      <c r="E14" s="151">
        <v>1</v>
      </c>
      <c r="F14" s="151">
        <v>6</v>
      </c>
      <c r="G14" s="160">
        <v>6</v>
      </c>
      <c r="H14" s="16"/>
      <c r="I14" s="16"/>
      <c r="J14" s="16"/>
      <c r="K14" s="202" t="s">
        <v>62</v>
      </c>
      <c r="L14" s="203"/>
      <c r="M14" s="204">
        <v>108</v>
      </c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33" t="s">
        <v>0</v>
      </c>
      <c r="B19" s="134"/>
      <c r="C19" s="134"/>
      <c r="D19" s="135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70" t="s">
        <v>13</v>
      </c>
      <c r="S19" s="166" t="s">
        <v>27</v>
      </c>
      <c r="T19" s="167"/>
    </row>
    <row r="20" spans="1:21" ht="19.5" customHeight="1" x14ac:dyDescent="0.2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97"/>
      <c r="G21" s="44">
        <v>1</v>
      </c>
      <c r="H21" s="3">
        <v>1</v>
      </c>
      <c r="I21" s="3">
        <v>1</v>
      </c>
      <c r="J21" s="3">
        <v>1</v>
      </c>
      <c r="K21" s="3">
        <v>0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58">
        <v>0</v>
      </c>
      <c r="S21" s="51">
        <f>SUM(G21:R21)</f>
        <v>10</v>
      </c>
      <c r="T21" s="1" t="s">
        <v>14</v>
      </c>
    </row>
    <row r="22" spans="1:21" ht="21" customHeight="1" x14ac:dyDescent="0.25">
      <c r="A22" s="177"/>
      <c r="B22" s="107" t="s">
        <v>73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77"/>
      <c r="B23" s="107" t="s">
        <v>15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77"/>
      <c r="B24" s="107" t="s">
        <v>52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77"/>
      <c r="B25" s="107" t="s">
        <v>74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77"/>
      <c r="B26" s="107" t="s">
        <v>53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77"/>
      <c r="B27" s="107" t="s">
        <v>68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77"/>
      <c r="B28" s="107" t="s">
        <v>16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77"/>
      <c r="B29" s="107" t="s">
        <v>54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77"/>
      <c r="B30" s="107" t="s">
        <v>17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77"/>
      <c r="B31" s="107" t="s">
        <v>33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77"/>
      <c r="B32" s="107" t="s">
        <v>89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77"/>
      <c r="B33" s="107" t="s">
        <v>42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77"/>
      <c r="B34" s="126" t="s">
        <v>91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77"/>
      <c r="B35" s="199" t="s">
        <v>75</v>
      </c>
      <c r="C35" s="200"/>
      <c r="D35" s="201"/>
      <c r="E35" s="74">
        <v>28</v>
      </c>
      <c r="F35" s="97"/>
      <c r="G35" s="178" t="s">
        <v>97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14</v>
      </c>
    </row>
    <row r="36" spans="1:20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97" t="s">
        <v>51</v>
      </c>
      <c r="G36" s="81">
        <v>1</v>
      </c>
      <c r="H36" s="79">
        <v>1</v>
      </c>
      <c r="I36" s="79">
        <v>1</v>
      </c>
      <c r="J36" s="79">
        <v>1</v>
      </c>
      <c r="K36" s="79">
        <f t="shared" ref="K36" si="3">SUM(K21:K35)</f>
        <v>0</v>
      </c>
      <c r="L36" s="79">
        <v>1</v>
      </c>
      <c r="M36" s="79">
        <v>1</v>
      </c>
      <c r="N36" s="79">
        <v>1</v>
      </c>
      <c r="O36" s="79">
        <v>1</v>
      </c>
      <c r="P36" s="79">
        <v>1</v>
      </c>
      <c r="Q36" s="79">
        <v>1</v>
      </c>
      <c r="R36" s="80">
        <f>SUM(R21:R35)</f>
        <v>0</v>
      </c>
      <c r="S36" s="52">
        <f>SUM(G36:R36)</f>
        <v>10</v>
      </c>
      <c r="T36" s="27" t="s">
        <v>14</v>
      </c>
    </row>
    <row r="37" spans="1:20" ht="21" customHeight="1" x14ac:dyDescent="0.25">
      <c r="A37" s="177"/>
      <c r="B37" s="123" t="s">
        <v>18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77"/>
      <c r="B38" s="107" t="s">
        <v>19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77"/>
      <c r="B40" s="107" t="s">
        <v>40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74" t="s">
        <v>28</v>
      </c>
      <c r="B42" s="175"/>
      <c r="C42" s="175"/>
      <c r="D42" s="17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72" t="s">
        <v>27</v>
      </c>
      <c r="T42" s="173"/>
    </row>
    <row r="43" spans="1:20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77"/>
      <c r="B44" s="140"/>
      <c r="C44" s="126" t="s">
        <v>21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77"/>
      <c r="B45" s="140"/>
      <c r="C45" s="107" t="s">
        <v>56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77"/>
      <c r="B46" s="140"/>
      <c r="C46" s="107" t="s">
        <v>22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77"/>
      <c r="B47" s="140"/>
      <c r="C47" s="126" t="s">
        <v>63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77"/>
      <c r="B48" s="140"/>
      <c r="C48" s="126" t="s">
        <v>76</v>
      </c>
      <c r="D48" s="128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8" t="s">
        <v>51</v>
      </c>
      <c r="G51" s="48">
        <v>12</v>
      </c>
      <c r="H51" s="4">
        <v>18</v>
      </c>
      <c r="I51" s="4">
        <v>19</v>
      </c>
      <c r="J51" s="4">
        <v>12</v>
      </c>
      <c r="K51" s="4">
        <v>0</v>
      </c>
      <c r="L51" s="4">
        <v>15</v>
      </c>
      <c r="M51" s="4">
        <v>20</v>
      </c>
      <c r="N51" s="4">
        <v>18</v>
      </c>
      <c r="O51" s="4">
        <v>14</v>
      </c>
      <c r="P51" s="4">
        <v>16</v>
      </c>
      <c r="Q51" s="4">
        <v>16</v>
      </c>
      <c r="R51" s="62">
        <v>2</v>
      </c>
      <c r="S51" s="56">
        <f t="shared" si="5"/>
        <v>162</v>
      </c>
      <c r="T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99" t="s">
        <v>47</v>
      </c>
      <c r="G52" s="48">
        <v>7</v>
      </c>
      <c r="H52" s="4">
        <v>11</v>
      </c>
      <c r="I52" s="4">
        <v>11</v>
      </c>
      <c r="J52" s="4">
        <v>7</v>
      </c>
      <c r="K52" s="4">
        <v>0</v>
      </c>
      <c r="L52" s="4">
        <v>9</v>
      </c>
      <c r="M52" s="4">
        <v>12</v>
      </c>
      <c r="N52" s="4">
        <v>11</v>
      </c>
      <c r="O52" s="4">
        <v>8</v>
      </c>
      <c r="P52" s="4">
        <v>10</v>
      </c>
      <c r="Q52" s="4">
        <v>10</v>
      </c>
      <c r="R52" s="62">
        <v>1</v>
      </c>
      <c r="S52" s="54">
        <f t="shared" si="5"/>
        <v>97</v>
      </c>
      <c r="T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39" t="s">
        <v>51</v>
      </c>
      <c r="G57" s="48">
        <v>12</v>
      </c>
      <c r="H57" s="4">
        <v>18</v>
      </c>
      <c r="I57" s="4">
        <v>19</v>
      </c>
      <c r="J57" s="4">
        <v>12</v>
      </c>
      <c r="K57" s="4">
        <v>0</v>
      </c>
      <c r="L57" s="4">
        <v>15</v>
      </c>
      <c r="M57" s="4">
        <v>20</v>
      </c>
      <c r="N57" s="4">
        <v>18</v>
      </c>
      <c r="O57" s="4">
        <v>14</v>
      </c>
      <c r="P57" s="4">
        <v>16</v>
      </c>
      <c r="Q57" s="4">
        <v>16</v>
      </c>
      <c r="R57" s="62">
        <v>2</v>
      </c>
      <c r="S57" s="68">
        <f t="shared" ref="S57" si="6">SUM(S43:S51,S53,S55)</f>
        <v>162</v>
      </c>
      <c r="T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100" t="s">
        <v>51</v>
      </c>
      <c r="G58" s="78">
        <v>13</v>
      </c>
      <c r="H58" s="36">
        <v>19</v>
      </c>
      <c r="I58" s="36">
        <v>20</v>
      </c>
      <c r="J58" s="36">
        <v>13</v>
      </c>
      <c r="K58" s="36">
        <f t="shared" ref="K58" si="7">K36+K41+K57</f>
        <v>0</v>
      </c>
      <c r="L58" s="36">
        <v>16</v>
      </c>
      <c r="M58" s="36">
        <v>21</v>
      </c>
      <c r="N58" s="36">
        <v>19</v>
      </c>
      <c r="O58" s="36">
        <v>15</v>
      </c>
      <c r="P58" s="36">
        <v>17</v>
      </c>
      <c r="Q58" s="36">
        <v>17</v>
      </c>
      <c r="R58" s="63">
        <v>2</v>
      </c>
      <c r="S58" s="55">
        <f>SUM(S36,S41,S57)</f>
        <v>172</v>
      </c>
      <c r="T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69</v>
      </c>
      <c r="S59" s="82">
        <f>S57/S58*5</f>
        <v>4.7093023255813957</v>
      </c>
      <c r="T59" s="73" t="s">
        <v>71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59055118110236227" bottom="0.39370078740157483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25">
      <c r="P2" s="7"/>
    </row>
    <row r="3" spans="1:24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25">
      <c r="A4" s="8"/>
    </row>
    <row r="5" spans="1:24" ht="11.2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25">
      <c r="A6" s="9"/>
    </row>
    <row r="7" spans="1:24" ht="18.75" customHeight="1" x14ac:dyDescent="0.25">
      <c r="N7" s="154" t="s">
        <v>34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25">
      <c r="N8" s="157" t="s">
        <v>35</v>
      </c>
      <c r="O8" s="157"/>
      <c r="P8" s="122"/>
      <c r="Q8" s="122"/>
      <c r="R8" s="122"/>
      <c r="S8" s="122"/>
      <c r="T8" s="122"/>
      <c r="U8" s="122"/>
    </row>
    <row r="9" spans="1:24" ht="18.75" customHeight="1" x14ac:dyDescent="0.25">
      <c r="N9" s="157" t="s">
        <v>36</v>
      </c>
      <c r="O9" s="157"/>
      <c r="P9" s="122"/>
      <c r="Q9" s="122"/>
      <c r="R9" s="122"/>
      <c r="S9" s="122"/>
      <c r="T9" s="122"/>
      <c r="U9" s="122"/>
    </row>
    <row r="10" spans="1:24" ht="18.75" customHeight="1" x14ac:dyDescent="0.25">
      <c r="N10" s="157" t="s">
        <v>37</v>
      </c>
      <c r="O10" s="157"/>
      <c r="P10" s="122"/>
      <c r="Q10" s="122"/>
      <c r="R10" s="122"/>
      <c r="S10" s="122"/>
      <c r="T10" s="122"/>
      <c r="U10" s="122"/>
    </row>
    <row r="11" spans="1:24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61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"/>
      <c r="N14" s="162" t="s">
        <v>43</v>
      </c>
      <c r="O14" s="163"/>
      <c r="P14" s="211"/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44</v>
      </c>
      <c r="O15" s="148"/>
      <c r="P15" s="209"/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01" t="s">
        <v>45</v>
      </c>
      <c r="O16" s="102"/>
      <c r="P16" s="207"/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01" t="s">
        <v>59</v>
      </c>
      <c r="O17" s="102"/>
      <c r="P17" s="207"/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0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32" t="s">
        <v>58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33" t="s">
        <v>0</v>
      </c>
      <c r="B20" s="134"/>
      <c r="C20" s="134"/>
      <c r="D20" s="135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70" t="s">
        <v>13</v>
      </c>
      <c r="V20" s="166" t="s">
        <v>27</v>
      </c>
      <c r="W20" s="167"/>
    </row>
    <row r="21" spans="1:24" ht="19.5" customHeight="1" x14ac:dyDescent="0.25">
      <c r="A21" s="136"/>
      <c r="B21" s="137"/>
      <c r="C21" s="137"/>
      <c r="D21" s="138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25">
      <c r="A22" s="176" t="s">
        <v>30</v>
      </c>
      <c r="B22" s="107" t="s">
        <v>90</v>
      </c>
      <c r="C22" s="108"/>
      <c r="D22" s="10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5">
      <c r="A23" s="177"/>
      <c r="B23" s="107" t="s">
        <v>73</v>
      </c>
      <c r="C23" s="108"/>
      <c r="D23" s="109"/>
      <c r="E23" s="75">
        <v>12</v>
      </c>
      <c r="F23" s="105"/>
      <c r="G23" s="105"/>
      <c r="H23" s="105"/>
      <c r="I23" s="12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5">
      <c r="A24" s="177"/>
      <c r="B24" s="107" t="s">
        <v>15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5">
      <c r="A25" s="177"/>
      <c r="B25" s="107" t="s">
        <v>52</v>
      </c>
      <c r="C25" s="108"/>
      <c r="D25" s="109"/>
      <c r="E25" s="75">
        <v>14</v>
      </c>
      <c r="F25" s="105"/>
      <c r="G25" s="105"/>
      <c r="H25" s="105"/>
      <c r="I25" s="12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5">
      <c r="A26" s="177"/>
      <c r="B26" s="107" t="s">
        <v>74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5">
      <c r="A27" s="177"/>
      <c r="B27" s="107" t="s">
        <v>53</v>
      </c>
      <c r="C27" s="108"/>
      <c r="D27" s="10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5">
      <c r="A28" s="177"/>
      <c r="B28" s="107" t="s">
        <v>68</v>
      </c>
      <c r="C28" s="108"/>
      <c r="D28" s="10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5">
      <c r="A29" s="177"/>
      <c r="B29" s="107" t="s">
        <v>16</v>
      </c>
      <c r="C29" s="108"/>
      <c r="D29" s="10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5">
      <c r="A30" s="177"/>
      <c r="B30" s="107" t="s">
        <v>54</v>
      </c>
      <c r="C30" s="108"/>
      <c r="D30" s="10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5">
      <c r="A31" s="177"/>
      <c r="B31" s="107" t="s">
        <v>17</v>
      </c>
      <c r="C31" s="108"/>
      <c r="D31" s="10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5">
      <c r="A32" s="177"/>
      <c r="B32" s="107" t="s">
        <v>33</v>
      </c>
      <c r="C32" s="108"/>
      <c r="D32" s="10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5">
      <c r="A33" s="177"/>
      <c r="B33" s="107" t="s">
        <v>89</v>
      </c>
      <c r="C33" s="108"/>
      <c r="D33" s="10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5">
      <c r="A34" s="177"/>
      <c r="B34" s="107" t="s">
        <v>42</v>
      </c>
      <c r="C34" s="108"/>
      <c r="D34" s="109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5">
      <c r="A35" s="177"/>
      <c r="B35" s="126" t="s">
        <v>91</v>
      </c>
      <c r="C35" s="127"/>
      <c r="D35" s="128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77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8" t="s">
        <v>97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14</v>
      </c>
    </row>
    <row r="37" spans="1:23" ht="20.25" customHeight="1" thickBot="1" x14ac:dyDescent="0.3">
      <c r="A37" s="177"/>
      <c r="B37" s="144" t="s">
        <v>79</v>
      </c>
      <c r="C37" s="144"/>
      <c r="D37" s="14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5">
      <c r="A38" s="177"/>
      <c r="B38" s="123" t="s">
        <v>18</v>
      </c>
      <c r="C38" s="124"/>
      <c r="D38" s="125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5">
      <c r="A39" s="177"/>
      <c r="B39" s="107" t="s">
        <v>19</v>
      </c>
      <c r="C39" s="108"/>
      <c r="D39" s="10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5">
      <c r="A40" s="177"/>
      <c r="B40" s="107" t="s">
        <v>55</v>
      </c>
      <c r="C40" s="108"/>
      <c r="D40" s="10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5">
      <c r="A41" s="177"/>
      <c r="B41" s="107" t="s">
        <v>40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3">
      <c r="A42" s="177"/>
      <c r="B42" s="144" t="s">
        <v>80</v>
      </c>
      <c r="C42" s="144"/>
      <c r="D42" s="14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5">
      <c r="A43" s="174" t="s">
        <v>28</v>
      </c>
      <c r="B43" s="175"/>
      <c r="C43" s="175"/>
      <c r="D43" s="17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72" t="s">
        <v>27</v>
      </c>
      <c r="W43" s="173"/>
    </row>
    <row r="44" spans="1:23" ht="20.25" customHeight="1" x14ac:dyDescent="0.25">
      <c r="A44" s="176" t="s">
        <v>29</v>
      </c>
      <c r="B44" s="139" t="s">
        <v>32</v>
      </c>
      <c r="C44" s="107" t="s">
        <v>20</v>
      </c>
      <c r="D44" s="10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77"/>
      <c r="B45" s="140"/>
      <c r="C45" s="126" t="s">
        <v>21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77"/>
      <c r="B46" s="140"/>
      <c r="C46" s="107" t="s">
        <v>56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77"/>
      <c r="B47" s="140"/>
      <c r="C47" s="107" t="s">
        <v>22</v>
      </c>
      <c r="D47" s="10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5">
      <c r="A48" s="177"/>
      <c r="B48" s="140"/>
      <c r="C48" s="126" t="s">
        <v>63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77"/>
      <c r="B49" s="140"/>
      <c r="C49" s="126" t="s">
        <v>76</v>
      </c>
      <c r="D49" s="128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77"/>
      <c r="B50" s="140"/>
      <c r="C50" s="191" t="s">
        <v>84</v>
      </c>
      <c r="D50" s="19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77"/>
      <c r="B51" s="141"/>
      <c r="C51" s="142" t="s">
        <v>85</v>
      </c>
      <c r="D51" s="14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77"/>
      <c r="B52" s="189" t="s">
        <v>31</v>
      </c>
      <c r="C52" s="185" t="s">
        <v>48</v>
      </c>
      <c r="D52" s="14" t="s">
        <v>23</v>
      </c>
      <c r="E52" s="187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5">
      <c r="A53" s="177"/>
      <c r="B53" s="140"/>
      <c r="C53" s="119"/>
      <c r="D53" s="15" t="s">
        <v>24</v>
      </c>
      <c r="E53" s="106"/>
      <c r="F53" s="164" t="s">
        <v>47</v>
      </c>
      <c r="G53" s="165"/>
      <c r="H53" s="165"/>
      <c r="I53" s="16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5">
      <c r="A54" s="177"/>
      <c r="B54" s="140"/>
      <c r="C54" s="186" t="s">
        <v>50</v>
      </c>
      <c r="D54" s="14" t="s">
        <v>23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77"/>
      <c r="B55" s="140"/>
      <c r="C55" s="119"/>
      <c r="D55" s="15" t="s">
        <v>24</v>
      </c>
      <c r="E55" s="106"/>
      <c r="F55" s="164" t="s">
        <v>47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77"/>
      <c r="B56" s="140"/>
      <c r="C56" s="182" t="s">
        <v>49</v>
      </c>
      <c r="D56" s="15" t="s">
        <v>23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77"/>
      <c r="B57" s="190"/>
      <c r="C57" s="182"/>
      <c r="D57" s="15" t="s">
        <v>24</v>
      </c>
      <c r="E57" s="106"/>
      <c r="F57" s="164" t="s">
        <v>86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88"/>
      <c r="B58" s="182" t="s">
        <v>78</v>
      </c>
      <c r="C58" s="182"/>
      <c r="D58" s="182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3">
      <c r="A59" s="183" t="s">
        <v>26</v>
      </c>
      <c r="B59" s="184"/>
      <c r="C59" s="184"/>
      <c r="D59" s="184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大藪　雅博</cp:lastModifiedBy>
  <cp:lastPrinted>2025-10-16T11:04:46Z</cp:lastPrinted>
  <dcterms:created xsi:type="dcterms:W3CDTF">2004-12-21T04:10:02Z</dcterms:created>
  <dcterms:modified xsi:type="dcterms:W3CDTF">2025-10-16T11:05:00Z</dcterms:modified>
</cp:coreProperties>
</file>